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4\РАМОЧНЫЕ ДОГОВОРА (2025 ГОД)\5) СД по старым добрым ЛСР_31.01.2025\Прил 2.  к ТТ ЛСР\ГРАНД ЛСР за 1 усл. ед\"/>
    </mc:Choice>
  </mc:AlternateContent>
  <bookViews>
    <workbookView xWindow="0" yWindow="0" windowWidth="16380" windowHeight="8190" tabRatio="500"/>
  </bookViews>
  <sheets>
    <sheet name="13. ПИР ВЛ 0,4 Форма 2П" sheetId="1" r:id="rId1"/>
  </sheets>
  <definedNames>
    <definedName name="Excel_BuiltIn_Print_Titles" localSheetId="0">'13. ПИР ВЛ 0,4 Форма 2П'!$8:$8</definedName>
    <definedName name="_xlnm.Print_Titles" localSheetId="0">'13. ПИР ВЛ 0,4 Форма 2П'!$8:$8</definedName>
  </definedNames>
  <calcPr calcId="162913" fullCalcOnLoad="1"/>
</workbook>
</file>

<file path=xl/calcChain.xml><?xml version="1.0" encoding="utf-8"?>
<calcChain xmlns="http://schemas.openxmlformats.org/spreadsheetml/2006/main">
  <c r="I11" i="1" l="1"/>
  <c r="I16" i="1"/>
  <c r="I17" i="1"/>
  <c r="I18" i="1"/>
</calcChain>
</file>

<file path=xl/sharedStrings.xml><?xml version="1.0" encoding="utf-8"?>
<sst xmlns="http://schemas.openxmlformats.org/spreadsheetml/2006/main" count="58" uniqueCount="53">
  <si>
    <t>«Адепт: Проект в 16.9»
© ООО «Адепт»</t>
  </si>
  <si>
    <t>на проектные работы (ВЛ 0,4 кВ от 1 до 5 км. включительно), 1 объект</t>
  </si>
  <si>
    <t>№ пп</t>
  </si>
  <si>
    <t>Наименование объекта проектирования или вида проектных работ</t>
  </si>
  <si>
    <t>Наименование, номера глав, таблиц, параграфов и пунктов НЗ на проектные работы</t>
  </si>
  <si>
    <t>Расчет стоимости</t>
  </si>
  <si>
    <t>Сметная стоимость, тыс. руб.</t>
  </si>
  <si>
    <t>1</t>
  </si>
  <si>
    <t>Воздушные линии электропередачи напряжением до 1 кВ. Длина от 1 до 5 км включительно.</t>
  </si>
  <si>
    <t>НЗ 11.03_0-3-3.16-1-1 НЗ №847/пр Строительство, реконструкция сетей инженерно-технического обеспечения и объектов инфраструктуры. 2023 г. Таблица 3.16. Воздушные линии электропередачи напряжением до 1 кВ, п.1
A=21.2 тыс.руб; B=30.176 тыс.руб;
Xмин=1; Осн.показ. Х = 1 (км.)
Количество = 1</t>
  </si>
  <si>
    <t>Коэффициенты</t>
  </si>
  <si>
    <t>Стадия: Рабочая документация</t>
  </si>
  <si>
    <t>Кст = 0.6</t>
  </si>
  <si>
    <t>Кдв (Дальневосточный).</t>
  </si>
  <si>
    <t>K1 = 1.34
Методика, утвержденная приказом от 01.10.2021 г. п. 168, постановление Правительства РФ от 23.01.2023 г. № 58 (Ценообразующий)</t>
  </si>
  <si>
    <t>2</t>
  </si>
  <si>
    <t>Итого по смете:</t>
  </si>
  <si>
    <t>Индекс-дефлятор на 2025 год</t>
  </si>
  <si>
    <t>3</t>
  </si>
  <si>
    <t>Всего по смете:</t>
  </si>
  <si>
    <t>Примечание:</t>
  </si>
  <si>
    <t>1.</t>
  </si>
  <si>
    <t xml:space="preserve">Суммарный процент от базовой цены может уточняться по согласованию между исполнителем и </t>
  </si>
  <si>
    <t>заказчиком (п 1.5 и 1.8 Методики 620пр).</t>
  </si>
  <si>
    <t>2.</t>
  </si>
  <si>
    <t>В случае, когда объем строительно-монтажных работ по объекту строительства составляет 60% от</t>
  </si>
  <si>
    <t xml:space="preserve">общей стоимости строительства строительства, к ценам на проектные работы применяются следующие </t>
  </si>
  <si>
    <t>коэффициенты: до 50% - 0,95; до 40% - 0,9; до 30% - 0,8; до 20% - 0,7. (п. 2.2.6 Методики 620пр)</t>
  </si>
  <si>
    <t>3.</t>
  </si>
  <si>
    <t>В случае наличия в договоре подряда более одного объекта, стоимость проектных работ  на каждый</t>
  </si>
  <si>
    <t xml:space="preserve">последующий объект цена привязки типовых проектов или повторно применяемой проектной документации </t>
  </si>
  <si>
    <t>определяется по ценам СБЦ и СЦ с применением коэффициентов (п. 152 Методики 707/пр):</t>
  </si>
  <si>
    <t>-</t>
  </si>
  <si>
    <t>при привязке объекта без внесений каких-либо изменений в надземную и подземную</t>
  </si>
  <si>
    <t>части сооружения 0,2;</t>
  </si>
  <si>
    <t xml:space="preserve">при привязке объекта без внесений изменений в надземную и внесений каких-либо изменений </t>
  </si>
  <si>
    <t>подземную части сооружения 0,35;</t>
  </si>
  <si>
    <t xml:space="preserve">при привязке объекта с внесением изменений в его технологическую часть без </t>
  </si>
  <si>
    <t>корректировки конструктивной части 0,4;</t>
  </si>
  <si>
    <t>при привязке объекта с внесением изменений в его конструктивную часть без корректировки</t>
  </si>
  <si>
    <t>технологической части 0,6;</t>
  </si>
  <si>
    <t>при привязке объекта с внесением в нее изменений во все разделы проекта.0,8.</t>
  </si>
  <si>
    <t>4.</t>
  </si>
  <si>
    <t xml:space="preserve">Общая стоимость проектно-изыскательских работ по объекту не должна превышать показатели, </t>
  </si>
  <si>
    <t>установленные письмами от 30.09.2019 № 07-02-13-285/1769 и от 26.04.2023 №02-05-13/1044:</t>
  </si>
  <si>
    <t xml:space="preserve">для ВЛ, КЛ – 6 %; для ТП, ПС – 4 %; </t>
  </si>
  <si>
    <t xml:space="preserve">для распределительных сетей 6-10/0,4 кВ – при строительстве 5 % </t>
  </si>
  <si>
    <t>при реконструкции существующих сетей 4 %, от итога глав 1-9 сводного сметного расчета.</t>
  </si>
  <si>
    <t>Ктек = 1.48
Письмо Минстроя России от 18.10.2024 №61327-ИФ/09</t>
  </si>
  <si>
    <t>инд.4кв.2024г.к 01.01.2021 на пр.раб.</t>
  </si>
  <si>
    <t>(A + B * (0.4 * Xмин + 0.6 * Xзад)) * Количество * Кст * Ктек
(21.2 тыс.руб + 30.176 тыс.руб *1) * 1 * 0.6 * 1.48*1,34</t>
  </si>
  <si>
    <t>Составлена в текущих ценах на 4 квартал 2024 г. и прогнозных ценах на  2025 г.</t>
  </si>
  <si>
    <t>Смета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</si>
</sst>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  <family val="2"/>
      <charset val="204"/>
    </font>
    <font>
      <sz val="6"/>
      <name val="Arial"/>
      <family val="2"/>
      <charset val="204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3" fillId="0" borderId="0" xfId="0" applyNumberFormat="1" applyFont="1" applyBorder="1" applyAlignment="1">
      <alignment horizontal="right" vertical="top"/>
    </xf>
    <xf numFmtId="0" fontId="0" fillId="0" borderId="0" xfId="0" applyNumberFormat="1" applyFont="1" applyAlignment="1"/>
    <xf numFmtId="0" fontId="5" fillId="0" borderId="0" xfId="0" applyNumberFormat="1" applyFont="1" applyAlignment="1">
      <alignment horizontal="right" wrapText="1"/>
    </xf>
    <xf numFmtId="0" fontId="0" fillId="0" borderId="0" xfId="0" applyNumberForma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NumberFormat="1" applyFont="1" applyBorder="1" applyAlignment="1">
      <alignment horizontal="left" vertical="top" wrapText="1"/>
    </xf>
    <xf numFmtId="164" fontId="0" fillId="0" borderId="2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righ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right" vertical="top" wrapText="1"/>
    </xf>
    <xf numFmtId="49" fontId="4" fillId="0" borderId="4" xfId="0" applyNumberFormat="1" applyFont="1" applyBorder="1" applyAlignment="1">
      <alignment horizontal="righ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right" vertical="top" wrapText="1"/>
    </xf>
    <xf numFmtId="49" fontId="4" fillId="0" borderId="5" xfId="0" applyNumberFormat="1" applyFont="1" applyBorder="1" applyAlignment="1">
      <alignment horizontal="righ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3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5.5703125" style="1" customWidth="1"/>
    <col min="4" max="4" width="4.42578125" style="1" customWidth="1"/>
    <col min="5" max="7" width="9.28515625" style="1" customWidth="1"/>
    <col min="8" max="8" width="19.7109375" style="1" customWidth="1"/>
    <col min="9" max="9" width="14.7109375" style="1" customWidth="1"/>
    <col min="10" max="10" width="19.7109375" style="2" customWidth="1"/>
    <col min="11" max="16384" width="11.5703125" style="2"/>
  </cols>
  <sheetData>
    <row r="1" spans="1:10" ht="38.25" customHeight="1" x14ac:dyDescent="0.2">
      <c r="A1" s="46" t="s">
        <v>0</v>
      </c>
      <c r="B1" s="46"/>
      <c r="C1" s="46"/>
      <c r="D1" s="47"/>
      <c r="E1" s="47"/>
      <c r="F1" s="47"/>
      <c r="G1" s="47"/>
      <c r="H1" s="47"/>
      <c r="I1" s="47"/>
    </row>
    <row r="2" spans="1:10" s="5" customFormat="1" x14ac:dyDescent="0.2">
      <c r="A2" s="3"/>
      <c r="B2" s="3"/>
      <c r="C2" s="3"/>
      <c r="D2" s="4"/>
      <c r="E2" s="4"/>
      <c r="F2" s="4"/>
      <c r="G2" s="4"/>
      <c r="H2" s="4"/>
      <c r="I2" s="4"/>
    </row>
    <row r="3" spans="1:10" ht="12.75" customHeight="1" x14ac:dyDescent="0.2">
      <c r="A3" s="48" t="s">
        <v>52</v>
      </c>
      <c r="B3" s="48"/>
      <c r="C3" s="48"/>
      <c r="D3" s="48"/>
      <c r="E3" s="48"/>
      <c r="F3" s="48"/>
      <c r="G3" s="48"/>
      <c r="H3" s="48"/>
      <c r="I3" s="48"/>
    </row>
    <row r="4" spans="1:10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</row>
    <row r="5" spans="1:10" ht="12.75" customHeight="1" x14ac:dyDescent="0.2">
      <c r="C5" s="6"/>
      <c r="F5" s="7"/>
      <c r="G5" s="7"/>
      <c r="H5" s="7"/>
      <c r="I5" s="7"/>
      <c r="J5" s="7"/>
    </row>
    <row r="6" spans="1:10" ht="12.75" customHeight="1" x14ac:dyDescent="0.2">
      <c r="A6" s="8"/>
      <c r="B6" s="8"/>
      <c r="C6" s="9"/>
      <c r="D6" s="8"/>
      <c r="E6" s="8"/>
      <c r="F6" s="7"/>
      <c r="G6" s="7"/>
      <c r="H6" s="7"/>
      <c r="I6" s="7"/>
      <c r="J6" s="7"/>
    </row>
    <row r="7" spans="1:10" ht="12.75" customHeight="1" x14ac:dyDescent="0.2">
      <c r="A7" s="50" t="s">
        <v>51</v>
      </c>
      <c r="B7" s="50"/>
      <c r="C7" s="50"/>
      <c r="D7" s="50"/>
      <c r="E7" s="50"/>
      <c r="F7" s="50"/>
      <c r="G7" s="50"/>
      <c r="H7" s="50"/>
      <c r="I7" s="50"/>
      <c r="J7" s="10"/>
    </row>
    <row r="8" spans="1:10" ht="12.75" customHeight="1" x14ac:dyDescent="0.2">
      <c r="A8" s="8"/>
      <c r="B8" s="11"/>
      <c r="C8" s="12"/>
      <c r="D8" s="11"/>
      <c r="E8" s="11"/>
      <c r="F8" s="7"/>
      <c r="G8" s="7"/>
      <c r="H8" s="7"/>
      <c r="I8" s="7"/>
      <c r="J8" s="7"/>
    </row>
    <row r="9" spans="1:10" ht="100.5" customHeight="1" x14ac:dyDescent="0.2">
      <c r="A9" s="13" t="s">
        <v>2</v>
      </c>
      <c r="B9" s="51" t="s">
        <v>3</v>
      </c>
      <c r="C9" s="51"/>
      <c r="D9" s="51" t="s">
        <v>4</v>
      </c>
      <c r="E9" s="51"/>
      <c r="F9" s="51"/>
      <c r="G9" s="51"/>
      <c r="H9" s="13" t="s">
        <v>5</v>
      </c>
      <c r="I9" s="13" t="s">
        <v>6</v>
      </c>
    </row>
    <row r="10" spans="1:10" ht="12.75" customHeight="1" x14ac:dyDescent="0.2">
      <c r="A10" s="14" t="s">
        <v>7</v>
      </c>
      <c r="B10" s="42">
        <v>2</v>
      </c>
      <c r="C10" s="42"/>
      <c r="D10" s="42">
        <v>3</v>
      </c>
      <c r="E10" s="42"/>
      <c r="F10" s="42"/>
      <c r="G10" s="42"/>
      <c r="H10" s="15">
        <v>4</v>
      </c>
      <c r="I10" s="15">
        <v>5</v>
      </c>
    </row>
    <row r="11" spans="1:10" ht="145.35" customHeight="1" x14ac:dyDescent="0.2">
      <c r="A11" s="16" t="s">
        <v>7</v>
      </c>
      <c r="B11" s="43" t="s">
        <v>8</v>
      </c>
      <c r="C11" s="43"/>
      <c r="D11" s="44" t="s">
        <v>9</v>
      </c>
      <c r="E11" s="44"/>
      <c r="F11" s="44"/>
      <c r="G11" s="44"/>
      <c r="H11" s="17" t="s">
        <v>50</v>
      </c>
      <c r="I11" s="18">
        <f>ROUND((21.2+30.176*1)*1*0.6*1.48,3)*1.34</f>
        <v>61.133480000000006</v>
      </c>
    </row>
    <row r="12" spans="1:10" ht="15.75" customHeight="1" x14ac:dyDescent="0.2">
      <c r="A12" s="19"/>
      <c r="B12" s="45" t="s">
        <v>10</v>
      </c>
      <c r="C12" s="45"/>
      <c r="D12" s="45"/>
      <c r="E12" s="45"/>
      <c r="F12" s="45"/>
      <c r="G12" s="45"/>
      <c r="H12" s="20"/>
      <c r="I12" s="21"/>
    </row>
    <row r="13" spans="1:10" ht="25.5" customHeight="1" x14ac:dyDescent="0.2">
      <c r="A13" s="22"/>
      <c r="B13" s="37" t="s">
        <v>11</v>
      </c>
      <c r="C13" s="37"/>
      <c r="D13" s="37" t="s">
        <v>12</v>
      </c>
      <c r="E13" s="37"/>
      <c r="F13" s="37"/>
      <c r="G13" s="37"/>
      <c r="H13" s="23"/>
      <c r="I13" s="24"/>
    </row>
    <row r="14" spans="1:10" ht="38.25" customHeight="1" x14ac:dyDescent="0.2">
      <c r="A14" s="25"/>
      <c r="B14" s="38" t="s">
        <v>49</v>
      </c>
      <c r="C14" s="38"/>
      <c r="D14" s="39" t="s">
        <v>48</v>
      </c>
      <c r="E14" s="40"/>
      <c r="F14" s="40"/>
      <c r="G14" s="41"/>
      <c r="H14" s="26"/>
      <c r="I14" s="27"/>
    </row>
    <row r="15" spans="1:10" ht="76.5" customHeight="1" x14ac:dyDescent="0.2">
      <c r="A15" s="25"/>
      <c r="B15" s="38" t="s">
        <v>13</v>
      </c>
      <c r="C15" s="38"/>
      <c r="D15" s="38" t="s">
        <v>14</v>
      </c>
      <c r="E15" s="38"/>
      <c r="F15" s="38"/>
      <c r="G15" s="38"/>
      <c r="H15" s="26"/>
      <c r="I15" s="27"/>
    </row>
    <row r="16" spans="1:10" ht="12.75" customHeight="1" x14ac:dyDescent="0.2">
      <c r="A16" s="25" t="s">
        <v>15</v>
      </c>
      <c r="B16" s="35" t="s">
        <v>16</v>
      </c>
      <c r="C16" s="35"/>
      <c r="D16" s="35"/>
      <c r="E16" s="35"/>
      <c r="F16" s="35"/>
      <c r="G16" s="35"/>
      <c r="H16" s="28"/>
      <c r="I16" s="29">
        <f>ROUND(($I$11),3)</f>
        <v>61.133000000000003</v>
      </c>
    </row>
    <row r="17" spans="1:9" ht="27" customHeight="1" x14ac:dyDescent="0.2">
      <c r="A17" s="25"/>
      <c r="B17" s="35" t="s">
        <v>17</v>
      </c>
      <c r="C17" s="35"/>
      <c r="D17" s="35"/>
      <c r="E17" s="35"/>
      <c r="F17" s="35"/>
      <c r="G17" s="35"/>
      <c r="H17" s="28">
        <v>1.0780000000000001</v>
      </c>
      <c r="I17" s="29">
        <f>I16*H17</f>
        <v>65.901374000000004</v>
      </c>
    </row>
    <row r="18" spans="1:9" ht="12.75" customHeight="1" x14ac:dyDescent="0.2">
      <c r="A18" s="30" t="s">
        <v>18</v>
      </c>
      <c r="B18" s="36" t="s">
        <v>19</v>
      </c>
      <c r="C18" s="36"/>
      <c r="D18" s="36"/>
      <c r="E18" s="36"/>
      <c r="F18" s="36"/>
      <c r="G18" s="36"/>
      <c r="H18" s="31"/>
      <c r="I18" s="32">
        <f>I17</f>
        <v>65.901374000000004</v>
      </c>
    </row>
    <row r="19" spans="1:9" ht="12.75" customHeight="1" x14ac:dyDescent="0.2"/>
    <row r="21" spans="1:9" ht="12.75" customHeight="1" x14ac:dyDescent="0.2">
      <c r="A21" s="5" t="s">
        <v>20</v>
      </c>
      <c r="B21" s="5"/>
      <c r="C21" s="5"/>
      <c r="D21" s="33"/>
      <c r="E21" s="5"/>
      <c r="F21" s="5"/>
      <c r="G21" s="5"/>
      <c r="H21" s="5"/>
      <c r="I21" s="5"/>
    </row>
    <row r="22" spans="1:9" x14ac:dyDescent="0.2">
      <c r="A22" s="5" t="s">
        <v>21</v>
      </c>
      <c r="B22" s="5" t="s">
        <v>22</v>
      </c>
      <c r="C22" s="5"/>
      <c r="D22" s="5"/>
      <c r="E22" s="5"/>
      <c r="F22" s="5"/>
      <c r="G22" s="5"/>
      <c r="H22" s="5"/>
      <c r="I22" s="5"/>
    </row>
    <row r="23" spans="1:9" x14ac:dyDescent="0.2">
      <c r="A23" s="5"/>
      <c r="B23" s="5" t="s">
        <v>23</v>
      </c>
      <c r="C23" s="5"/>
      <c r="D23" s="5"/>
      <c r="E23" s="5"/>
      <c r="F23" s="5"/>
      <c r="G23" s="5"/>
      <c r="H23" s="5"/>
      <c r="I23" s="5"/>
    </row>
    <row r="24" spans="1:9" x14ac:dyDescent="0.2">
      <c r="A24" s="5" t="s">
        <v>24</v>
      </c>
      <c r="B24" s="5" t="s">
        <v>25</v>
      </c>
      <c r="C24" s="5"/>
      <c r="D24" s="5"/>
      <c r="E24" s="5"/>
      <c r="F24" s="5"/>
      <c r="G24" s="5"/>
      <c r="H24" s="5"/>
      <c r="I24" s="5"/>
    </row>
    <row r="25" spans="1:9" x14ac:dyDescent="0.2">
      <c r="A25" s="5"/>
      <c r="B25" s="5" t="s">
        <v>26</v>
      </c>
      <c r="C25" s="5"/>
      <c r="D25" s="5"/>
      <c r="E25" s="5"/>
      <c r="F25" s="5"/>
      <c r="G25" s="5"/>
      <c r="H25" s="5"/>
      <c r="I25" s="5"/>
    </row>
    <row r="26" spans="1:9" x14ac:dyDescent="0.2">
      <c r="A26" s="5"/>
      <c r="B26" s="5" t="s">
        <v>27</v>
      </c>
      <c r="C26" s="5"/>
      <c r="D26" s="5"/>
      <c r="E26" s="5"/>
      <c r="F26" s="5"/>
      <c r="G26" s="5"/>
      <c r="H26" s="5"/>
      <c r="I26" s="5"/>
    </row>
    <row r="27" spans="1:9" x14ac:dyDescent="0.2">
      <c r="A27" s="5" t="s">
        <v>28</v>
      </c>
      <c r="B27" s="5" t="s">
        <v>29</v>
      </c>
      <c r="C27" s="5"/>
      <c r="D27" s="5"/>
      <c r="E27" s="5"/>
      <c r="F27" s="5"/>
      <c r="G27" s="5"/>
      <c r="H27" s="5"/>
      <c r="I27" s="5"/>
    </row>
    <row r="28" spans="1:9" x14ac:dyDescent="0.2">
      <c r="A28" s="5"/>
      <c r="B28" s="5" t="s">
        <v>30</v>
      </c>
      <c r="C28" s="5"/>
      <c r="D28" s="5"/>
      <c r="E28" s="5"/>
      <c r="F28" s="5"/>
      <c r="G28" s="5"/>
      <c r="H28" s="5"/>
      <c r="I28" s="5"/>
    </row>
    <row r="29" spans="1:9" x14ac:dyDescent="0.2">
      <c r="A29" s="5"/>
      <c r="B29" s="5" t="s">
        <v>31</v>
      </c>
      <c r="C29" s="5"/>
      <c r="D29" s="5"/>
      <c r="E29" s="5"/>
      <c r="F29" s="5"/>
      <c r="G29" s="5"/>
      <c r="H29" s="5"/>
      <c r="I29" s="5"/>
    </row>
    <row r="30" spans="1:9" x14ac:dyDescent="0.2">
      <c r="A30" s="5"/>
      <c r="B30" s="34" t="s">
        <v>32</v>
      </c>
      <c r="C30" s="5" t="s">
        <v>33</v>
      </c>
      <c r="D30" s="5"/>
      <c r="E30" s="5"/>
      <c r="F30" s="5"/>
      <c r="G30" s="5"/>
      <c r="H30" s="5"/>
      <c r="I30" s="5"/>
    </row>
    <row r="31" spans="1:9" x14ac:dyDescent="0.2">
      <c r="A31" s="5"/>
      <c r="B31" s="3"/>
      <c r="C31" s="5" t="s">
        <v>34</v>
      </c>
      <c r="D31" s="5"/>
      <c r="E31" s="5"/>
      <c r="F31" s="5"/>
      <c r="G31" s="5"/>
      <c r="H31" s="5"/>
      <c r="I31" s="5"/>
    </row>
    <row r="32" spans="1:9" x14ac:dyDescent="0.2">
      <c r="A32" s="5"/>
      <c r="B32" s="3" t="s">
        <v>32</v>
      </c>
      <c r="C32" s="5" t="s">
        <v>35</v>
      </c>
      <c r="D32" s="5"/>
      <c r="E32" s="5"/>
      <c r="F32" s="5"/>
      <c r="G32" s="5"/>
      <c r="H32" s="5"/>
      <c r="I32" s="5"/>
    </row>
    <row r="33" spans="1:10" x14ac:dyDescent="0.2">
      <c r="A33" s="5"/>
      <c r="B33" s="3"/>
      <c r="C33" s="5" t="s">
        <v>36</v>
      </c>
      <c r="D33" s="5"/>
      <c r="E33" s="5"/>
      <c r="F33" s="5"/>
      <c r="G33" s="5"/>
      <c r="H33" s="5"/>
      <c r="I33" s="5"/>
    </row>
    <row r="34" spans="1:10" x14ac:dyDescent="0.2">
      <c r="A34" s="5"/>
      <c r="B34" s="3" t="s">
        <v>32</v>
      </c>
      <c r="C34" s="5" t="s">
        <v>37</v>
      </c>
      <c r="D34" s="5"/>
      <c r="E34" s="5"/>
      <c r="F34" s="5"/>
      <c r="G34" s="5"/>
      <c r="H34" s="5"/>
      <c r="I34" s="5"/>
    </row>
    <row r="35" spans="1:10" x14ac:dyDescent="0.2">
      <c r="A35" s="5"/>
      <c r="B35" s="3"/>
      <c r="C35" s="5" t="s">
        <v>38</v>
      </c>
      <c r="D35" s="5"/>
      <c r="E35" s="5"/>
      <c r="F35" s="5"/>
      <c r="G35" s="5"/>
      <c r="H35" s="5"/>
      <c r="I35" s="5"/>
    </row>
    <row r="36" spans="1:10" x14ac:dyDescent="0.2">
      <c r="A36" s="5"/>
      <c r="B36" s="3" t="s">
        <v>32</v>
      </c>
      <c r="C36" s="5" t="s">
        <v>39</v>
      </c>
      <c r="D36" s="5"/>
      <c r="E36" s="5"/>
      <c r="F36" s="5"/>
      <c r="G36" s="5"/>
      <c r="H36" s="5"/>
      <c r="I36" s="5"/>
    </row>
    <row r="37" spans="1:10" x14ac:dyDescent="0.2">
      <c r="A37" s="5"/>
      <c r="B37" s="5"/>
      <c r="C37" s="5" t="s">
        <v>40</v>
      </c>
      <c r="D37" s="5"/>
      <c r="E37" s="5"/>
      <c r="F37" s="5"/>
      <c r="G37" s="5"/>
      <c r="H37" s="5"/>
      <c r="I37" s="5"/>
    </row>
    <row r="38" spans="1:10" x14ac:dyDescent="0.2">
      <c r="A38" s="5"/>
      <c r="B38" s="3" t="s">
        <v>32</v>
      </c>
      <c r="C38" s="5" t="s">
        <v>41</v>
      </c>
      <c r="D38" s="5"/>
      <c r="E38" s="5"/>
      <c r="F38" s="5"/>
      <c r="G38" s="5"/>
      <c r="H38" s="5"/>
      <c r="I38" s="5"/>
    </row>
    <row r="39" spans="1:10" x14ac:dyDescent="0.2">
      <c r="A39" s="5" t="s">
        <v>42</v>
      </c>
      <c r="B39" s="5" t="s">
        <v>43</v>
      </c>
      <c r="C39" s="5"/>
      <c r="D39" s="5"/>
      <c r="E39" s="5"/>
      <c r="F39" s="5"/>
      <c r="G39" s="5"/>
      <c r="H39" s="5"/>
      <c r="I39" s="5"/>
    </row>
    <row r="40" spans="1:10" x14ac:dyDescent="0.2">
      <c r="A40" s="5"/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1:10" x14ac:dyDescent="0.2">
      <c r="A41" s="5"/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1:10" x14ac:dyDescent="0.2">
      <c r="A42" s="5"/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1:10" x14ac:dyDescent="0.2">
      <c r="A43" s="5"/>
      <c r="B43" s="5" t="s">
        <v>47</v>
      </c>
      <c r="C43" s="5"/>
      <c r="D43" s="5"/>
      <c r="E43" s="5"/>
      <c r="F43" s="5"/>
      <c r="G43" s="5"/>
      <c r="H43" s="5"/>
      <c r="I43" s="5"/>
      <c r="J43" s="5"/>
    </row>
  </sheetData>
  <sheetProtection selectLockedCells="1" selectUnlockedCells="1"/>
  <mergeCells count="25">
    <mergeCell ref="A1:C1"/>
    <mergeCell ref="D1:I1"/>
    <mergeCell ref="A3:I3"/>
    <mergeCell ref="A4:I4"/>
    <mergeCell ref="A7:I7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</mergeCells>
  <pageMargins left="0.39374999999999999" right="0.39374999999999999" top="0.74791666666666667" bottom="0.74861111111111112" header="0.51181102362204722" footer="0.31527777777777777"/>
  <pageSetup paperSize="9" orientation="portrait" useFirstPageNumber="1" horizontalDpi="300" verticalDpi="30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13. ПИР ВЛ 0,4 Форма 2П</vt:lpstr>
      <vt:lpstr>'13. ПИР ВЛ 0,4 Форма 2П'!Excel_BuiltIn_Print_Titles</vt:lpstr>
      <vt:lpstr>'13. ПИР ВЛ 0,4 Форма 2П'!Заголовки_для_печати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 В. В.</dc:creator>
  <cp:lastModifiedBy>Администратор</cp:lastModifiedBy>
  <dcterms:created xsi:type="dcterms:W3CDTF">2025-01-31T04:49:07Z</dcterms:created>
  <dcterms:modified xsi:type="dcterms:W3CDTF">2025-01-31T04:49:59Z</dcterms:modified>
</cp:coreProperties>
</file>